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O:\ek_04_mandate\294 - EIT RawMaterials\004 Girls Go STEM\2026-2028 Procurement\Tender\Update April 2026\Los 2 - Platform Maintenance\"/>
    </mc:Choice>
  </mc:AlternateContent>
  <xr:revisionPtr revIDLastSave="0" documentId="13_ncr:1_{5FD09A5C-7837-40B5-ABE4-3C35139DE831}" xr6:coauthVersionLast="47" xr6:coauthVersionMax="47" xr10:uidLastSave="{00000000-0000-0000-0000-000000000000}"/>
  <bookViews>
    <workbookView xWindow="-120" yWindow="-120" windowWidth="29040" windowHeight="15720" xr2:uid="{88241E3F-4A07-4F97-AE3E-3E4AD1E781A1}"/>
  </bookViews>
  <sheets>
    <sheet name="Price List_Lot 3" sheetId="1" r:id="rId1"/>
  </sheets>
  <definedNames>
    <definedName name="_xlnm.Print_Area" localSheetId="0">'Price List_Lot 3'!$A$1:$J$29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2" i="1" l="1"/>
  <c r="G21" i="1"/>
  <c r="G20" i="1"/>
  <c r="H22" i="1"/>
  <c r="H21" i="1"/>
  <c r="H20" i="1"/>
  <c r="H17" i="1"/>
  <c r="I16" i="1"/>
  <c r="I15" i="1"/>
  <c r="I14" i="1"/>
  <c r="E20" i="1" s="1"/>
  <c r="I13" i="1"/>
  <c r="E22" i="1" s="1"/>
  <c r="I12" i="1"/>
  <c r="E21" i="1" s="1"/>
  <c r="I11" i="1"/>
  <c r="I10" i="1"/>
  <c r="I9" i="1"/>
  <c r="I8" i="1"/>
  <c r="I7" i="1"/>
  <c r="I6" i="1"/>
  <c r="I5" i="1"/>
  <c r="E24" i="1" l="1"/>
  <c r="H23" i="1"/>
  <c r="H24" i="1" s="1"/>
</calcChain>
</file>

<file path=xl/sharedStrings.xml><?xml version="1.0" encoding="utf-8"?>
<sst xmlns="http://schemas.openxmlformats.org/spreadsheetml/2006/main" count="33" uniqueCount="32">
  <si>
    <t>= to be completed by the tenderer</t>
  </si>
  <si>
    <t>item</t>
  </si>
  <si>
    <t>notes on price calculation</t>
  </si>
  <si>
    <t>unit</t>
  </si>
  <si>
    <t>net  per unit</t>
  </si>
  <si>
    <t>person days</t>
  </si>
  <si>
    <t>weight</t>
  </si>
  <si>
    <t>total net</t>
  </si>
  <si>
    <t>Skill levels (each or equivalent):
– Senior consultant
– IT engineer
– UI/UX-design
– Content manager
Hourly rates are one eighth of the daily rates.
The indicated weights of the skill levels are for evaluation purposes only and do not represent the actual work shares.
EIT RawMaterials has the unilateral right to extend the contract term for another 12-months-period in compliance with the terms of contract.</t>
  </si>
  <si>
    <t>Total subject of the evaluation of the tender</t>
  </si>
  <si>
    <t>Place</t>
  </si>
  <si>
    <t>Date</t>
  </si>
  <si>
    <t>First name, last name</t>
  </si>
  <si>
    <t>VAT</t>
  </si>
  <si>
    <t>net</t>
  </si>
  <si>
    <t>Subtotal (VAT incl.)</t>
  </si>
  <si>
    <r>
      <rPr>
        <b/>
        <sz val="12"/>
        <rFont val="Arial"/>
        <family val="2"/>
      </rPr>
      <t>Daily rate</t>
    </r>
    <r>
      <rPr>
        <sz val="12"/>
        <rFont val="Arial"/>
        <family val="2"/>
      </rPr>
      <t xml:space="preserve">
IT engineer 2026</t>
    </r>
  </si>
  <si>
    <r>
      <rPr>
        <b/>
        <sz val="12"/>
        <rFont val="Arial"/>
        <family val="2"/>
      </rPr>
      <t>Daily rate</t>
    </r>
    <r>
      <rPr>
        <sz val="12"/>
        <rFont val="Arial"/>
        <family val="2"/>
      </rPr>
      <t xml:space="preserve">
IT engineer 2027
OPTION</t>
    </r>
  </si>
  <si>
    <r>
      <rPr>
        <b/>
        <sz val="12"/>
        <rFont val="Arial"/>
        <family val="2"/>
      </rPr>
      <t>Daily rate</t>
    </r>
    <r>
      <rPr>
        <sz val="12"/>
        <rFont val="Arial"/>
        <family val="2"/>
      </rPr>
      <t xml:space="preserve">
IT engineer 2028
OPTION</t>
    </r>
  </si>
  <si>
    <r>
      <rPr>
        <b/>
        <sz val="12"/>
        <rFont val="Arial"/>
        <family val="2"/>
      </rPr>
      <t>Daily rate</t>
    </r>
    <r>
      <rPr>
        <sz val="12"/>
        <rFont val="Arial"/>
        <family val="2"/>
      </rPr>
      <t xml:space="preserve">
UI/UX-design 2026</t>
    </r>
  </si>
  <si>
    <r>
      <rPr>
        <b/>
        <sz val="12"/>
        <rFont val="Arial"/>
        <family val="2"/>
      </rPr>
      <t>Daily rate</t>
    </r>
    <r>
      <rPr>
        <sz val="12"/>
        <rFont val="Arial"/>
        <family val="2"/>
      </rPr>
      <t xml:space="preserve">
UI/UX-design 2027
OPTION</t>
    </r>
  </si>
  <si>
    <r>
      <rPr>
        <b/>
        <sz val="12"/>
        <rFont val="Arial"/>
        <family val="2"/>
      </rPr>
      <t>Daily rate</t>
    </r>
    <r>
      <rPr>
        <sz val="12"/>
        <rFont val="Arial"/>
        <family val="2"/>
      </rPr>
      <t xml:space="preserve">
UI/UX-design 2028
OPTION</t>
    </r>
  </si>
  <si>
    <r>
      <rPr>
        <b/>
        <sz val="12"/>
        <rFont val="Arial"/>
        <family val="2"/>
      </rPr>
      <t>Daily rate</t>
    </r>
    <r>
      <rPr>
        <sz val="12"/>
        <rFont val="Arial"/>
        <family val="2"/>
      </rPr>
      <t xml:space="preserve">
Content management 2026</t>
    </r>
  </si>
  <si>
    <r>
      <rPr>
        <b/>
        <sz val="12"/>
        <rFont val="Arial"/>
        <family val="2"/>
      </rPr>
      <t>Daily rate</t>
    </r>
    <r>
      <rPr>
        <sz val="12"/>
        <rFont val="Arial"/>
        <family val="2"/>
      </rPr>
      <t xml:space="preserve">
Content management 2027
OPTION</t>
    </r>
  </si>
  <si>
    <r>
      <rPr>
        <b/>
        <sz val="12"/>
        <rFont val="Arial"/>
        <family val="2"/>
      </rPr>
      <t>Daily rate</t>
    </r>
    <r>
      <rPr>
        <sz val="12"/>
        <rFont val="Arial"/>
        <family val="2"/>
      </rPr>
      <t xml:space="preserve">
Content management 2028
OPTION</t>
    </r>
  </si>
  <si>
    <t>ICT development and technical implementation services</t>
  </si>
  <si>
    <r>
      <rPr>
        <b/>
        <sz val="12"/>
        <rFont val="Arial"/>
        <family val="2"/>
      </rPr>
      <t>Daily rate</t>
    </r>
    <r>
      <rPr>
        <sz val="12"/>
        <rFont val="Arial"/>
        <family val="2"/>
      </rPr>
      <t xml:space="preserve">
Senior Consultant 2026</t>
    </r>
  </si>
  <si>
    <r>
      <rPr>
        <b/>
        <sz val="12"/>
        <rFont val="Arial"/>
        <family val="2"/>
      </rPr>
      <t>Daily rate</t>
    </r>
    <r>
      <rPr>
        <sz val="12"/>
        <rFont val="Arial"/>
        <family val="2"/>
      </rPr>
      <t xml:space="preserve">
Senior consultant 2027
OPTION</t>
    </r>
  </si>
  <si>
    <r>
      <rPr>
        <b/>
        <sz val="12"/>
        <rFont val="Arial"/>
        <family val="2"/>
      </rPr>
      <t>Daily rate</t>
    </r>
    <r>
      <rPr>
        <sz val="12"/>
        <rFont val="Arial"/>
        <family val="2"/>
      </rPr>
      <t xml:space="preserve">
Senior consultant 2028
OPTION</t>
    </r>
  </si>
  <si>
    <r>
      <t xml:space="preserve">Subtotal 2026
</t>
    </r>
    <r>
      <rPr>
        <b/>
        <sz val="12"/>
        <color rgb="FFFF0000"/>
        <rFont val="Arial"/>
        <family val="2"/>
      </rPr>
      <t>price cap: 180,700 € (VAT excluded)</t>
    </r>
  </si>
  <si>
    <r>
      <t xml:space="preserve">Subtotal 2027
</t>
    </r>
    <r>
      <rPr>
        <b/>
        <sz val="12"/>
        <color rgb="FFFF0000"/>
        <rFont val="Arial"/>
        <family val="2"/>
      </rPr>
      <t>price cap: 310,930 € (VAT excluded)</t>
    </r>
  </si>
  <si>
    <r>
      <t xml:space="preserve">Subtotal 2028
</t>
    </r>
    <r>
      <rPr>
        <b/>
        <sz val="12"/>
        <color rgb="FFFF0000"/>
        <rFont val="Arial"/>
        <family val="2"/>
      </rPr>
      <t>price cap: 310,930€ (VAT excluded)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</si>
</sst>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8" x14ac:knownFonts="1">
    <font>
      <sz val="12"/>
      <color theme="1"/>
      <name val="Calibri"/>
      <family val="2"/>
      <scheme val="minor"/>
    </font>
    <font>
      <sz val="12"/>
      <color theme="1"/>
      <name val="Arial"/>
      <family val="2"/>
    </font>
    <font>
      <b/>
      <sz val="12"/>
      <color theme="0"/>
      <name val="Arial"/>
      <family val="2"/>
    </font>
    <font>
      <sz val="12"/>
      <name val="Arial"/>
      <family val="2"/>
    </font>
    <font>
      <b/>
      <sz val="12"/>
      <name val="Arial"/>
      <family val="2"/>
    </font>
    <font>
      <b/>
      <sz val="12"/>
      <color theme="1"/>
      <name val="Arial"/>
      <family val="2"/>
    </font>
    <font>
      <sz val="11"/>
      <color theme="1"/>
      <name val="Arial"/>
      <family val="2"/>
    </font>
    <font>
      <b/>
      <sz val="12"/>
      <color rgb="FFFF0000"/>
      <name val="Arial"/>
      <family val="2"/>
    </font>
  </fonts>
  <fills count="5">
    <fill>
      <patternFill patternType="none"/>
    </fill>
    <fill>
      <patternFill patternType="gray125"/>
    </fill>
    <fill>
      <patternFill patternType="solid">
        <fgColor rgb="FFFFFF00"/>
        <bgColor indexed="64"/>
      </patternFill>
    </fill>
    <fill>
      <patternFill patternType="solid">
        <fgColor rgb="FF0070C0"/>
        <bgColor indexed="64"/>
      </patternFill>
    </fill>
    <fill>
      <patternFill patternType="solid">
        <fgColor theme="0" tint="-0.249977111117893"/>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67">
    <xf numFmtId="0" fontId="0" fillId="0" borderId="0" xfId="0"/>
    <xf numFmtId="0" fontId="1" fillId="0" borderId="0" xfId="0" applyFont="1" applyAlignment="1">
      <alignment horizontal="left" vertical="center" indent="1"/>
    </xf>
    <xf numFmtId="0" fontId="1" fillId="2" borderId="1" xfId="0" applyFont="1" applyFill="1" applyBorder="1" applyAlignment="1">
      <alignment horizontal="left" vertical="center" indent="1"/>
    </xf>
    <xf numFmtId="0" fontId="1" fillId="0" borderId="0" xfId="0" applyFont="1" applyAlignment="1">
      <alignment horizontal="left" vertical="center" wrapText="1" indent="1"/>
    </xf>
    <xf numFmtId="0" fontId="2" fillId="3" borderId="5" xfId="0" applyFont="1" applyFill="1" applyBorder="1" applyAlignment="1">
      <alignment horizontal="left" vertical="center" wrapText="1" indent="1"/>
    </xf>
    <xf numFmtId="164" fontId="2" fillId="3" borderId="6" xfId="0" applyNumberFormat="1" applyFont="1" applyFill="1" applyBorder="1" applyAlignment="1">
      <alignment horizontal="left" vertical="center" wrapText="1" indent="1"/>
    </xf>
    <xf numFmtId="0" fontId="1" fillId="0" borderId="7" xfId="0" applyFont="1" applyBorder="1" applyAlignment="1">
      <alignment horizontal="left" vertical="center" indent="1"/>
    </xf>
    <xf numFmtId="0" fontId="3" fillId="0" borderId="1" xfId="0" applyFont="1" applyBorder="1" applyAlignment="1">
      <alignment horizontal="left" vertical="center" wrapText="1" indent="1"/>
    </xf>
    <xf numFmtId="164" fontId="3" fillId="2" borderId="1" xfId="0" applyNumberFormat="1" applyFont="1" applyFill="1" applyBorder="1" applyAlignment="1" applyProtection="1">
      <alignment horizontal="right" vertical="center" wrapText="1" indent="1"/>
      <protection locked="0"/>
    </xf>
    <xf numFmtId="0" fontId="3" fillId="0" borderId="1" xfId="0" applyFont="1" applyBorder="1" applyAlignment="1">
      <alignment horizontal="right" vertical="center" wrapText="1" indent="1"/>
    </xf>
    <xf numFmtId="164" fontId="1" fillId="0" borderId="10" xfId="0" applyNumberFormat="1" applyFont="1" applyBorder="1" applyAlignment="1">
      <alignment horizontal="right" vertical="center" wrapText="1" indent="1"/>
    </xf>
    <xf numFmtId="164" fontId="1" fillId="0" borderId="11" xfId="0" applyNumberFormat="1" applyFont="1" applyBorder="1" applyAlignment="1">
      <alignment horizontal="right" vertical="center" wrapText="1" indent="1"/>
    </xf>
    <xf numFmtId="0" fontId="1" fillId="0" borderId="12" xfId="0" applyFont="1" applyBorder="1" applyAlignment="1">
      <alignment horizontal="left" vertical="center" indent="1"/>
    </xf>
    <xf numFmtId="0" fontId="3" fillId="0" borderId="14" xfId="0" applyFont="1" applyBorder="1" applyAlignment="1">
      <alignment horizontal="left" vertical="center" wrapText="1" indent="1"/>
    </xf>
    <xf numFmtId="164" fontId="3" fillId="2" borderId="14" xfId="0" applyNumberFormat="1" applyFont="1" applyFill="1" applyBorder="1" applyAlignment="1" applyProtection="1">
      <alignment horizontal="right" vertical="center" wrapText="1" indent="1"/>
      <protection locked="0"/>
    </xf>
    <xf numFmtId="0" fontId="3" fillId="0" borderId="14" xfId="0" applyFont="1" applyBorder="1" applyAlignment="1">
      <alignment horizontal="right" vertical="center" wrapText="1" indent="1"/>
    </xf>
    <xf numFmtId="164" fontId="1" fillId="0" borderId="15" xfId="0" applyNumberFormat="1" applyFont="1" applyBorder="1" applyAlignment="1">
      <alignment horizontal="right" vertical="center" wrapText="1" indent="1"/>
    </xf>
    <xf numFmtId="0" fontId="5" fillId="0" borderId="0" xfId="0" applyFont="1" applyAlignment="1">
      <alignment horizontal="left" vertical="center" wrapText="1" indent="1"/>
    </xf>
    <xf numFmtId="0" fontId="0" fillId="0" borderId="0" xfId="0" applyAlignment="1">
      <alignment horizontal="left" vertical="center" wrapText="1" indent="1"/>
    </xf>
    <xf numFmtId="0" fontId="1" fillId="0" borderId="0" xfId="0" applyFont="1" applyAlignment="1">
      <alignment horizontal="right" vertical="center" wrapText="1" indent="1"/>
    </xf>
    <xf numFmtId="164" fontId="5" fillId="0" borderId="0" xfId="0" applyNumberFormat="1" applyFont="1" applyAlignment="1">
      <alignment horizontal="right" vertical="center" wrapText="1" indent="1"/>
    </xf>
    <xf numFmtId="164" fontId="5" fillId="0" borderId="9" xfId="0" applyNumberFormat="1" applyFont="1" applyBorder="1" applyAlignment="1">
      <alignment vertical="center" wrapText="1"/>
    </xf>
    <xf numFmtId="0" fontId="5" fillId="0" borderId="17" xfId="0" applyFont="1" applyBorder="1" applyAlignment="1">
      <alignment horizontal="right" vertical="center" indent="1"/>
    </xf>
    <xf numFmtId="164" fontId="5" fillId="0" borderId="1" xfId="0" applyNumberFormat="1" applyFont="1" applyBorder="1" applyAlignment="1">
      <alignment vertical="center" wrapText="1"/>
    </xf>
    <xf numFmtId="0" fontId="5" fillId="0" borderId="11" xfId="0" applyFont="1" applyBorder="1" applyAlignment="1">
      <alignment horizontal="right" vertical="center" indent="1"/>
    </xf>
    <xf numFmtId="0" fontId="5" fillId="0" borderId="15" xfId="0" applyFont="1" applyBorder="1" applyAlignment="1">
      <alignment horizontal="right" vertical="center" indent="1"/>
    </xf>
    <xf numFmtId="164" fontId="5" fillId="0" borderId="0" xfId="0" applyNumberFormat="1" applyFont="1" applyAlignment="1">
      <alignment horizontal="left" vertical="center" wrapText="1" indent="1"/>
    </xf>
    <xf numFmtId="0" fontId="6" fillId="2" borderId="19" xfId="0" applyFont="1" applyFill="1" applyBorder="1" applyAlignment="1" applyProtection="1">
      <alignment vertical="center" wrapText="1"/>
      <protection locked="0"/>
    </xf>
    <xf numFmtId="0" fontId="6" fillId="2" borderId="20" xfId="0" applyFont="1" applyFill="1" applyBorder="1" applyAlignment="1" applyProtection="1">
      <alignment vertical="center" wrapText="1"/>
      <protection locked="0"/>
    </xf>
    <xf numFmtId="0" fontId="6" fillId="2" borderId="2" xfId="0" applyFont="1" applyFill="1" applyBorder="1" applyAlignment="1" applyProtection="1">
      <alignment vertical="center" wrapText="1"/>
      <protection locked="0"/>
    </xf>
    <xf numFmtId="0" fontId="0" fillId="2" borderId="21" xfId="0" applyFill="1" applyBorder="1" applyAlignment="1" applyProtection="1">
      <alignment vertical="center"/>
      <protection locked="0"/>
    </xf>
    <xf numFmtId="0" fontId="0" fillId="2" borderId="20" xfId="0" applyFill="1" applyBorder="1" applyAlignment="1" applyProtection="1">
      <alignment vertical="center"/>
      <protection locked="0"/>
    </xf>
    <xf numFmtId="0" fontId="6" fillId="0" borderId="19" xfId="0" applyFont="1" applyBorder="1" applyAlignment="1">
      <alignment vertical="center" wrapText="1"/>
    </xf>
    <xf numFmtId="0" fontId="6" fillId="0" borderId="20" xfId="0" applyFont="1" applyBorder="1" applyAlignment="1">
      <alignment vertical="center" wrapText="1"/>
    </xf>
    <xf numFmtId="0" fontId="6" fillId="0" borderId="2" xfId="0" applyFont="1" applyBorder="1" applyAlignment="1">
      <alignment vertical="center" wrapText="1"/>
    </xf>
    <xf numFmtId="0" fontId="6" fillId="0" borderId="21" xfId="0" applyFont="1" applyBorder="1" applyAlignment="1">
      <alignment vertical="center" wrapText="1"/>
    </xf>
    <xf numFmtId="0" fontId="0" fillId="0" borderId="20" xfId="0" applyBorder="1" applyAlignment="1">
      <alignment vertical="center"/>
    </xf>
    <xf numFmtId="164" fontId="5" fillId="0" borderId="23" xfId="0" applyNumberFormat="1" applyFont="1" applyBorder="1" applyAlignment="1">
      <alignment vertical="center" wrapText="1"/>
    </xf>
    <xf numFmtId="164" fontId="5" fillId="0" borderId="9" xfId="0" applyNumberFormat="1" applyFont="1" applyBorder="1" applyAlignment="1">
      <alignment horizontal="right" vertical="center" indent="1"/>
    </xf>
    <xf numFmtId="164" fontId="5" fillId="0" borderId="1" xfId="0" applyNumberFormat="1" applyFont="1" applyBorder="1" applyAlignment="1">
      <alignment horizontal="right" vertical="center" indent="1"/>
    </xf>
    <xf numFmtId="10" fontId="1" fillId="0" borderId="9" xfId="0" applyNumberFormat="1" applyFont="1" applyBorder="1" applyAlignment="1">
      <alignment horizontal="right" vertical="center" indent="1"/>
    </xf>
    <xf numFmtId="10" fontId="1" fillId="0" borderId="1" xfId="0" applyNumberFormat="1" applyFont="1" applyBorder="1" applyAlignment="1">
      <alignment horizontal="right" vertical="center" indent="1"/>
    </xf>
    <xf numFmtId="0" fontId="3" fillId="2" borderId="9" xfId="0" applyFont="1" applyFill="1" applyBorder="1" applyAlignment="1" applyProtection="1">
      <alignment horizontal="right" vertical="center" wrapText="1" indent="1"/>
      <protection locked="0"/>
    </xf>
    <xf numFmtId="0" fontId="3" fillId="2" borderId="1" xfId="0" applyFont="1" applyFill="1" applyBorder="1" applyAlignment="1" applyProtection="1">
      <alignment horizontal="right" vertical="center" wrapText="1" indent="1"/>
      <protection locked="0"/>
    </xf>
    <xf numFmtId="0" fontId="3" fillId="2" borderId="14" xfId="0" applyFont="1" applyFill="1" applyBorder="1" applyAlignment="1" applyProtection="1">
      <alignment horizontal="right" vertical="center" wrapText="1" indent="1"/>
      <protection locked="0"/>
    </xf>
    <xf numFmtId="0" fontId="5" fillId="0" borderId="16" xfId="0" applyFont="1" applyBorder="1" applyAlignment="1">
      <alignment horizontal="left" vertical="center" wrapText="1"/>
    </xf>
    <xf numFmtId="0" fontId="5" fillId="0" borderId="9" xfId="0" applyFont="1" applyBorder="1" applyAlignment="1">
      <alignment horizontal="left" vertical="center" wrapText="1"/>
    </xf>
    <xf numFmtId="0" fontId="1" fillId="0" borderId="0" xfId="0" applyFont="1" applyAlignment="1">
      <alignment horizontal="left" vertical="center" wrapText="1" indent="1"/>
    </xf>
    <xf numFmtId="0" fontId="2" fillId="3" borderId="2" xfId="0" applyFont="1" applyFill="1" applyBorder="1" applyAlignment="1">
      <alignment horizontal="left" vertical="center" wrapText="1" indent="1"/>
    </xf>
    <xf numFmtId="0" fontId="0" fillId="0" borderId="3" xfId="0" applyBorder="1" applyAlignment="1">
      <alignment horizontal="left" vertical="center" wrapText="1" indent="1"/>
    </xf>
    <xf numFmtId="0" fontId="2" fillId="3" borderId="4" xfId="0" applyFont="1" applyFill="1" applyBorder="1" applyAlignment="1">
      <alignment horizontal="left" vertical="center" wrapText="1" indent="1"/>
    </xf>
    <xf numFmtId="0" fontId="2" fillId="3" borderId="3" xfId="0" applyFont="1" applyFill="1" applyBorder="1" applyAlignment="1">
      <alignment horizontal="left" vertical="center" wrapText="1" indent="1"/>
    </xf>
    <xf numFmtId="0" fontId="3" fillId="0" borderId="8" xfId="0" applyFont="1" applyBorder="1" applyAlignment="1">
      <alignment horizontal="left" vertical="center" wrapText="1" indent="1"/>
    </xf>
    <xf numFmtId="0" fontId="3" fillId="0" borderId="13" xfId="0" applyFont="1" applyBorder="1" applyAlignment="1">
      <alignment horizontal="left" vertical="center" wrapText="1" indent="1"/>
    </xf>
    <xf numFmtId="0" fontId="3" fillId="0" borderId="1" xfId="0" applyFont="1" applyBorder="1" applyAlignment="1">
      <alignment horizontal="left" vertical="center" wrapText="1" indent="1"/>
    </xf>
    <xf numFmtId="0" fontId="3" fillId="0" borderId="14" xfId="0" applyFont="1" applyBorder="1" applyAlignment="1">
      <alignment horizontal="left" vertical="center" wrapText="1" indent="1"/>
    </xf>
    <xf numFmtId="49" fontId="1" fillId="0" borderId="27" xfId="0" applyNumberFormat="1" applyFont="1" applyBorder="1" applyAlignment="1">
      <alignment horizontal="left" vertical="center" wrapText="1"/>
    </xf>
    <xf numFmtId="49" fontId="1" fillId="0" borderId="8" xfId="0" applyNumberFormat="1" applyFont="1" applyBorder="1" applyAlignment="1">
      <alignment horizontal="left" vertical="center" wrapText="1"/>
    </xf>
    <xf numFmtId="0" fontId="5" fillId="0" borderId="7" xfId="0" applyFont="1" applyBorder="1" applyAlignment="1">
      <alignment horizontal="left" vertical="center" wrapText="1"/>
    </xf>
    <xf numFmtId="0" fontId="5" fillId="0" borderId="1" xfId="0" applyFont="1" applyBorder="1" applyAlignment="1">
      <alignment horizontal="left" vertical="center" wrapText="1"/>
    </xf>
    <xf numFmtId="0" fontId="5" fillId="0" borderId="22" xfId="0" applyFont="1" applyBorder="1" applyAlignment="1">
      <alignment horizontal="left" vertical="center" wrapText="1"/>
    </xf>
    <xf numFmtId="0" fontId="5" fillId="0" borderId="23" xfId="0" applyFont="1" applyBorder="1" applyAlignment="1">
      <alignment horizontal="left" vertical="center" wrapText="1"/>
    </xf>
    <xf numFmtId="0" fontId="5" fillId="0" borderId="18" xfId="0" applyFont="1" applyBorder="1" applyAlignment="1">
      <alignment horizontal="center" vertical="center" wrapText="1"/>
    </xf>
    <xf numFmtId="0" fontId="5" fillId="4" borderId="24" xfId="0" applyFont="1" applyFill="1" applyBorder="1" applyAlignment="1">
      <alignment horizontal="center" vertical="center" wrapText="1"/>
    </xf>
    <xf numFmtId="0" fontId="5" fillId="4" borderId="25" xfId="0" applyFont="1" applyFill="1" applyBorder="1" applyAlignment="1">
      <alignment horizontal="center" vertical="center" wrapText="1"/>
    </xf>
    <xf numFmtId="0" fontId="0" fillId="0" borderId="25" xfId="0" applyBorder="1" applyAlignment="1">
      <alignment vertical="center"/>
    </xf>
    <xf numFmtId="0" fontId="0" fillId="0" borderId="26" xfId="0" applyBorder="1" applyAlignment="1">
      <alignment vertical="center"/>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C3FA35-FCA1-4D1E-909F-CFD9FF48C8B8}">
  <sheetPr>
    <pageSetUpPr fitToPage="1"/>
  </sheetPr>
  <dimension ref="A1:J28"/>
  <sheetViews>
    <sheetView tabSelected="1" zoomScale="85" zoomScaleNormal="100" workbookViewId="0">
      <selection activeCell="C27" sqref="C27"/>
    </sheetView>
  </sheetViews>
  <sheetFormatPr baseColWidth="10" defaultColWidth="11.5" defaultRowHeight="15" x14ac:dyDescent="0.25"/>
  <cols>
    <col min="1" max="1" width="11.5" style="1"/>
    <col min="2" max="2" width="21.25" style="1" customWidth="1"/>
    <col min="3" max="3" width="33.25" style="1" customWidth="1"/>
    <col min="4" max="4" width="17.75" style="1" customWidth="1"/>
    <col min="5" max="5" width="27.75" style="1" customWidth="1"/>
    <col min="6" max="6" width="20.625" style="1" customWidth="1"/>
    <col min="7" max="7" width="24.625" style="1" customWidth="1"/>
    <col min="8" max="8" width="20.625" style="1" customWidth="1"/>
    <col min="9" max="9" width="24.625" style="1" customWidth="1"/>
    <col min="10" max="16384" width="11.5" style="1"/>
  </cols>
  <sheetData>
    <row r="1" spans="1:10" ht="57" customHeight="1" x14ac:dyDescent="0.25"/>
    <row r="2" spans="1:10" ht="28.15" customHeight="1" x14ac:dyDescent="0.25">
      <c r="B2" s="2"/>
      <c r="C2" s="56" t="s">
        <v>0</v>
      </c>
      <c r="D2" s="57"/>
      <c r="E2" s="3"/>
      <c r="F2" s="3"/>
      <c r="G2" s="47"/>
      <c r="H2" s="47"/>
      <c r="I2" s="47"/>
      <c r="J2" s="47"/>
    </row>
    <row r="3" spans="1:10" ht="28.15" customHeight="1" thickBot="1" x14ac:dyDescent="0.3"/>
    <row r="4" spans="1:10" ht="16.5" thickBot="1" x14ac:dyDescent="0.3">
      <c r="A4" s="48" t="s">
        <v>1</v>
      </c>
      <c r="B4" s="49"/>
      <c r="C4" s="50" t="s">
        <v>2</v>
      </c>
      <c r="D4" s="51"/>
      <c r="E4" s="4" t="s">
        <v>3</v>
      </c>
      <c r="F4" s="4" t="s">
        <v>4</v>
      </c>
      <c r="G4" s="4" t="s">
        <v>5</v>
      </c>
      <c r="H4" s="4" t="s">
        <v>6</v>
      </c>
      <c r="I4" s="5" t="s">
        <v>7</v>
      </c>
    </row>
    <row r="5" spans="1:10" ht="50.1" customHeight="1" x14ac:dyDescent="0.25">
      <c r="A5" s="6">
        <v>1</v>
      </c>
      <c r="B5" s="52" t="s">
        <v>25</v>
      </c>
      <c r="C5" s="54" t="s">
        <v>8</v>
      </c>
      <c r="D5" s="54"/>
      <c r="E5" s="7" t="s">
        <v>26</v>
      </c>
      <c r="F5" s="8"/>
      <c r="G5" s="42"/>
      <c r="H5" s="9">
        <v>10</v>
      </c>
      <c r="I5" s="10">
        <f>F5*G5*H5</f>
        <v>0</v>
      </c>
    </row>
    <row r="6" spans="1:10" ht="50.1" customHeight="1" x14ac:dyDescent="0.25">
      <c r="A6" s="6">
        <v>2</v>
      </c>
      <c r="B6" s="52"/>
      <c r="C6" s="54"/>
      <c r="D6" s="54"/>
      <c r="E6" s="7" t="s">
        <v>27</v>
      </c>
      <c r="F6" s="8"/>
      <c r="G6" s="43"/>
      <c r="H6" s="9">
        <v>8</v>
      </c>
      <c r="I6" s="11">
        <f t="shared" ref="I6:I16" si="0">F6*H6</f>
        <v>0</v>
      </c>
    </row>
    <row r="7" spans="1:10" ht="50.1" customHeight="1" x14ac:dyDescent="0.25">
      <c r="A7" s="6">
        <v>3</v>
      </c>
      <c r="B7" s="52"/>
      <c r="C7" s="54"/>
      <c r="D7" s="54"/>
      <c r="E7" s="7" t="s">
        <v>28</v>
      </c>
      <c r="F7" s="8"/>
      <c r="G7" s="43"/>
      <c r="H7" s="9">
        <v>7</v>
      </c>
      <c r="I7" s="11">
        <f t="shared" si="0"/>
        <v>0</v>
      </c>
    </row>
    <row r="8" spans="1:10" ht="50.1" customHeight="1" x14ac:dyDescent="0.25">
      <c r="A8" s="6">
        <v>4</v>
      </c>
      <c r="B8" s="52"/>
      <c r="C8" s="54"/>
      <c r="D8" s="54"/>
      <c r="E8" s="7" t="s">
        <v>16</v>
      </c>
      <c r="F8" s="8"/>
      <c r="G8" s="43"/>
      <c r="H8" s="9">
        <v>10</v>
      </c>
      <c r="I8" s="11">
        <f t="shared" si="0"/>
        <v>0</v>
      </c>
    </row>
    <row r="9" spans="1:10" ht="50.1" customHeight="1" x14ac:dyDescent="0.25">
      <c r="A9" s="6">
        <v>5</v>
      </c>
      <c r="B9" s="52"/>
      <c r="C9" s="54"/>
      <c r="D9" s="54"/>
      <c r="E9" s="7" t="s">
        <v>17</v>
      </c>
      <c r="F9" s="8"/>
      <c r="G9" s="43"/>
      <c r="H9" s="9">
        <v>8</v>
      </c>
      <c r="I9" s="11">
        <f t="shared" si="0"/>
        <v>0</v>
      </c>
    </row>
    <row r="10" spans="1:10" ht="50.1" customHeight="1" x14ac:dyDescent="0.25">
      <c r="A10" s="6">
        <v>6</v>
      </c>
      <c r="B10" s="52"/>
      <c r="C10" s="54"/>
      <c r="D10" s="54"/>
      <c r="E10" s="7" t="s">
        <v>18</v>
      </c>
      <c r="F10" s="8"/>
      <c r="G10" s="43"/>
      <c r="H10" s="9">
        <v>7</v>
      </c>
      <c r="I10" s="11">
        <f t="shared" si="0"/>
        <v>0</v>
      </c>
    </row>
    <row r="11" spans="1:10" ht="50.1" customHeight="1" x14ac:dyDescent="0.25">
      <c r="A11" s="6">
        <v>7</v>
      </c>
      <c r="B11" s="52"/>
      <c r="C11" s="54"/>
      <c r="D11" s="54"/>
      <c r="E11" s="7" t="s">
        <v>19</v>
      </c>
      <c r="F11" s="8"/>
      <c r="G11" s="43"/>
      <c r="H11" s="9">
        <v>10</v>
      </c>
      <c r="I11" s="11">
        <f t="shared" si="0"/>
        <v>0</v>
      </c>
    </row>
    <row r="12" spans="1:10" ht="50.1" customHeight="1" x14ac:dyDescent="0.25">
      <c r="A12" s="6">
        <v>8</v>
      </c>
      <c r="B12" s="52"/>
      <c r="C12" s="54"/>
      <c r="D12" s="54"/>
      <c r="E12" s="7" t="s">
        <v>20</v>
      </c>
      <c r="F12" s="8"/>
      <c r="G12" s="43"/>
      <c r="H12" s="9">
        <v>8</v>
      </c>
      <c r="I12" s="11">
        <f t="shared" si="0"/>
        <v>0</v>
      </c>
    </row>
    <row r="13" spans="1:10" ht="50.1" customHeight="1" x14ac:dyDescent="0.25">
      <c r="A13" s="6">
        <v>9</v>
      </c>
      <c r="B13" s="52"/>
      <c r="C13" s="54"/>
      <c r="D13" s="54"/>
      <c r="E13" s="7" t="s">
        <v>21</v>
      </c>
      <c r="F13" s="8"/>
      <c r="G13" s="43"/>
      <c r="H13" s="9">
        <v>7</v>
      </c>
      <c r="I13" s="11">
        <f t="shared" si="0"/>
        <v>0</v>
      </c>
    </row>
    <row r="14" spans="1:10" ht="50.1" customHeight="1" x14ac:dyDescent="0.25">
      <c r="A14" s="6">
        <v>10</v>
      </c>
      <c r="B14" s="52"/>
      <c r="C14" s="54"/>
      <c r="D14" s="54"/>
      <c r="E14" s="7" t="s">
        <v>22</v>
      </c>
      <c r="F14" s="8"/>
      <c r="G14" s="43"/>
      <c r="H14" s="9">
        <v>10</v>
      </c>
      <c r="I14" s="11">
        <f t="shared" si="0"/>
        <v>0</v>
      </c>
    </row>
    <row r="15" spans="1:10" ht="50.1" customHeight="1" x14ac:dyDescent="0.25">
      <c r="A15" s="6">
        <v>11</v>
      </c>
      <c r="B15" s="52"/>
      <c r="C15" s="54"/>
      <c r="D15" s="54"/>
      <c r="E15" s="7" t="s">
        <v>23</v>
      </c>
      <c r="F15" s="8"/>
      <c r="G15" s="43"/>
      <c r="H15" s="9">
        <v>8</v>
      </c>
      <c r="I15" s="11">
        <f t="shared" si="0"/>
        <v>0</v>
      </c>
    </row>
    <row r="16" spans="1:10" ht="50.1" customHeight="1" thickBot="1" x14ac:dyDescent="0.3">
      <c r="A16" s="12">
        <v>12</v>
      </c>
      <c r="B16" s="53"/>
      <c r="C16" s="55"/>
      <c r="D16" s="55"/>
      <c r="E16" s="13" t="s">
        <v>24</v>
      </c>
      <c r="F16" s="14"/>
      <c r="G16" s="44"/>
      <c r="H16" s="15">
        <v>7</v>
      </c>
      <c r="I16" s="16">
        <f t="shared" si="0"/>
        <v>0</v>
      </c>
    </row>
    <row r="17" spans="2:9" ht="30" customHeight="1" x14ac:dyDescent="0.25">
      <c r="B17" s="17"/>
      <c r="C17" s="18"/>
      <c r="D17" s="3"/>
      <c r="E17" s="3"/>
      <c r="F17" s="19"/>
      <c r="G17" s="19"/>
      <c r="H17" s="19">
        <f>SUM(H5:H16)</f>
        <v>100</v>
      </c>
      <c r="I17" s="20"/>
    </row>
    <row r="18" spans="2:9" ht="30" customHeight="1" x14ac:dyDescent="0.25">
      <c r="B18" s="17"/>
      <c r="C18" s="18"/>
      <c r="D18" s="3"/>
      <c r="E18" s="3"/>
      <c r="F18" s="19"/>
      <c r="G18" s="19"/>
      <c r="H18" s="19"/>
      <c r="I18" s="20"/>
    </row>
    <row r="19" spans="2:9" ht="30" customHeight="1" thickBot="1" x14ac:dyDescent="0.3">
      <c r="B19" s="17"/>
      <c r="C19" s="18"/>
      <c r="D19" s="3"/>
      <c r="E19" s="3" t="s">
        <v>14</v>
      </c>
      <c r="F19" s="1" t="s">
        <v>13</v>
      </c>
      <c r="G19" s="1" t="s">
        <v>15</v>
      </c>
      <c r="H19" s="3" t="s">
        <v>5</v>
      </c>
    </row>
    <row r="20" spans="2:9" ht="50.1" customHeight="1" x14ac:dyDescent="0.25">
      <c r="B20" s="45" t="s">
        <v>29</v>
      </c>
      <c r="C20" s="46"/>
      <c r="D20" s="46"/>
      <c r="E20" s="21">
        <f>I14+I11+I8+I5</f>
        <v>0</v>
      </c>
      <c r="F20" s="40">
        <v>0.19</v>
      </c>
      <c r="G20" s="38">
        <f>E20*F20+E20</f>
        <v>0</v>
      </c>
      <c r="H20" s="22">
        <f>G5+G8+G11+G14</f>
        <v>0</v>
      </c>
    </row>
    <row r="21" spans="2:9" ht="50.1" customHeight="1" x14ac:dyDescent="0.25">
      <c r="B21" s="58" t="s">
        <v>30</v>
      </c>
      <c r="C21" s="59"/>
      <c r="D21" s="59"/>
      <c r="E21" s="23">
        <f>I15+I12+I9+I6</f>
        <v>0</v>
      </c>
      <c r="F21" s="41">
        <v>0.19</v>
      </c>
      <c r="G21" s="39">
        <f>E21*F21+E21</f>
        <v>0</v>
      </c>
      <c r="H21" s="24">
        <f>G6+G9+G12+G15</f>
        <v>0</v>
      </c>
    </row>
    <row r="22" spans="2:9" ht="50.1" customHeight="1" x14ac:dyDescent="0.25">
      <c r="B22" s="58" t="s">
        <v>31</v>
      </c>
      <c r="C22" s="59"/>
      <c r="D22" s="59"/>
      <c r="E22" s="23">
        <f>I16+I13+I10+I7</f>
        <v>0</v>
      </c>
      <c r="F22" s="41">
        <v>0.19</v>
      </c>
      <c r="G22" s="39">
        <f>E22*F22+E22</f>
        <v>0</v>
      </c>
      <c r="H22" s="24">
        <f>G7+G10+G13+G16</f>
        <v>0</v>
      </c>
    </row>
    <row r="23" spans="2:9" ht="50.1" customHeight="1" x14ac:dyDescent="0.25">
      <c r="B23" s="63"/>
      <c r="C23" s="64"/>
      <c r="D23" s="64"/>
      <c r="E23" s="64"/>
      <c r="F23" s="65"/>
      <c r="G23" s="66"/>
      <c r="H23" s="24">
        <f>SUM(H20:H22)</f>
        <v>0</v>
      </c>
    </row>
    <row r="24" spans="2:9" ht="50.1" customHeight="1" thickBot="1" x14ac:dyDescent="0.3">
      <c r="B24" s="60" t="s">
        <v>9</v>
      </c>
      <c r="C24" s="61"/>
      <c r="D24" s="61"/>
      <c r="E24" s="37">
        <f>SUM(E20:E22)</f>
        <v>0</v>
      </c>
      <c r="H24" s="25">
        <f>SUM(H20:H23)</f>
        <v>0</v>
      </c>
    </row>
    <row r="25" spans="2:9" ht="28.15" customHeight="1" x14ac:dyDescent="0.25">
      <c r="B25" s="62"/>
      <c r="C25" s="62"/>
      <c r="D25" s="62"/>
      <c r="H25" s="26"/>
    </row>
    <row r="26" spans="2:9" ht="15.75" thickBot="1" x14ac:dyDescent="0.3"/>
    <row r="27" spans="2:9" ht="31.5" customHeight="1" thickBot="1" x14ac:dyDescent="0.3">
      <c r="C27" s="27"/>
      <c r="D27" s="28"/>
      <c r="E27" s="29"/>
      <c r="F27" s="30"/>
      <c r="G27" s="31"/>
    </row>
    <row r="28" spans="2:9" ht="16.5" customHeight="1" thickBot="1" x14ac:dyDescent="0.3">
      <c r="C28" s="32" t="s">
        <v>10</v>
      </c>
      <c r="D28" s="33" t="s">
        <v>11</v>
      </c>
      <c r="E28" s="34" t="s">
        <v>12</v>
      </c>
      <c r="F28" s="35"/>
      <c r="G28" s="36"/>
    </row>
  </sheetData>
  <sheetProtection algorithmName="SHA-512" hashValue="HD7xXoI4++g5KwNlJpLESGDImfgg5B4H4dsQ5tlkzPdYpkaeMpo8K1h6TXVuraPj76pZ9FkYzfCpgLYGi4ARjQ==" saltValue="wdSQcqeWk6e7+WP9Q9EjRw==" spinCount="100000" sheet="1" objects="1" scenarios="1" formatColumns="0" formatRows="0" selectLockedCells="1"/>
  <mergeCells count="12">
    <mergeCell ref="B21:D21"/>
    <mergeCell ref="B22:D22"/>
    <mergeCell ref="B24:D24"/>
    <mergeCell ref="B25:D25"/>
    <mergeCell ref="B23:G23"/>
    <mergeCell ref="B20:D20"/>
    <mergeCell ref="G2:J2"/>
    <mergeCell ref="A4:B4"/>
    <mergeCell ref="C4:D4"/>
    <mergeCell ref="B5:B16"/>
    <mergeCell ref="C5:D16"/>
    <mergeCell ref="C2:D2"/>
  </mergeCells>
  <pageMargins left="0.70866141732283472" right="0.70866141732283472" top="0.78740157480314965" bottom="0.78740157480314965" header="0.31496062992125984" footer="0.31496062992125984"/>
  <pageSetup paperSize="8" scale="56" fitToHeight="0" orientation="portrait" r:id="rId1"/>
  <headerFooter>
    <oddHeader xml:space="preserve">&amp;L&amp;G&amp;R&amp;"Arial,Standard"Procurement Procedure
Girls Go STEM
- Price List - Lot 3 -&amp;"-,Standard"
</oddHead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20a0f58-a2a9-4def-ab4f-a4ee9e5e53b9">
      <Terms xmlns="http://schemas.microsoft.com/office/infopath/2007/PartnerControls"/>
    </lcf76f155ced4ddcb4097134ff3c332f>
    <TaxCatchAll xmlns="51e2ca25-d60f-4f76-b638-cf96ab51ec4f" xsi:nil="true"/>
    <_dlc_DocId xmlns="51e2ca25-d60f-4f76-b638-cf96ab51ec4f">CXRFAAN5SQP5-1812738344-955324</_dlc_DocId>
    <_dlc_DocIdUrl xmlns="51e2ca25-d60f-4f76-b638-cf96ab51ec4f">
      <Url>https://eitrawmaterials.sharepoint.com/sites/FS/_layouts/15/DocIdRedir.aspx?ID=CXRFAAN5SQP5-1812738344-955324</Url>
      <Description>CXRFAAN5SQP5-1812738344-955324</Description>
    </_dlc_DocIdUr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41DFDD605BF5E4AA6F654405FF5A103" ma:contentTypeVersion="18" ma:contentTypeDescription="Create a new document." ma:contentTypeScope="" ma:versionID="ff312560e1a0173f1a8b88127de63fff">
  <xsd:schema xmlns:xsd="http://www.w3.org/2001/XMLSchema" xmlns:xs="http://www.w3.org/2001/XMLSchema" xmlns:p="http://schemas.microsoft.com/office/2006/metadata/properties" xmlns:ns2="51e2ca25-d60f-4f76-b638-cf96ab51ec4f" xmlns:ns3="b20a0f58-a2a9-4def-ab4f-a4ee9e5e53b9" targetNamespace="http://schemas.microsoft.com/office/2006/metadata/properties" ma:root="true" ma:fieldsID="9538ca4b00e308f284bf20a5ee0d6a1f" ns2:_="" ns3:_="">
    <xsd:import namespace="51e2ca25-d60f-4f76-b638-cf96ab51ec4f"/>
    <xsd:import namespace="b20a0f58-a2a9-4def-ab4f-a4ee9e5e53b9"/>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MediaServiceLocation" minOccurs="0"/>
                <xsd:element ref="ns3:MediaServiceGenerationTime" minOccurs="0"/>
                <xsd:element ref="ns3:MediaServiceEventHashCode" minOccurs="0"/>
                <xsd:element ref="ns3:MediaServiceSearchProperties" minOccurs="0"/>
                <xsd:element ref="ns3:MediaServiceObjectDetectorVersions" minOccurs="0"/>
                <xsd:element ref="ns3:lcf76f155ced4ddcb4097134ff3c332f" minOccurs="0"/>
                <xsd:element ref="ns2:TaxCatchAll" minOccurs="0"/>
                <xsd:element ref="ns3:MediaServiceOCR"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1e2ca25-d60f-4f76-b638-cf96ab51ec4f"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8dc73fa1-4e95-4586-a82b-8be8e212338b}" ma:internalName="TaxCatchAll" ma:showField="CatchAllData" ma:web="51e2ca25-d60f-4f76-b638-cf96ab51ec4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20a0f58-a2a9-4def-ab4f-a4ee9e5e53b9"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Location" ma:index="17" nillable="true" ma:displayName="Location" ma:indexed="true" ma:internalName="MediaServiceLocatio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f6aa009d-3117-4a47-8b8c-6d0746c4206e" ma:termSetId="09814cd3-568e-fe90-9814-8d621ff8fb84" ma:anchorId="fba54fb3-c3e1-fe81-a776-ca4b69148c4d" ma:open="true" ma:isKeyword="false">
      <xsd:complexType>
        <xsd:sequence>
          <xsd:element ref="pc:Terms" minOccurs="0" maxOccurs="1"/>
        </xsd:sequence>
      </xsd:complexType>
    </xsd:element>
    <xsd:element name="MediaServiceOCR" ma:index="25" nillable="true" ma:displayName="Extracted Text" ma:internalName="MediaServiceOCR" ma:readOnly="true">
      <xsd:simpleType>
        <xsd:restriction base="dms:Note">
          <xsd:maxLength value="255"/>
        </xsd:restriction>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0ED5BAED-80F4-4E11-B0E9-6DEA4FCB2F93}">
  <ds:schemaRefs>
    <ds:schemaRef ds:uri="http://schemas.microsoft.com/sharepoint/v3/contenttype/forms"/>
  </ds:schemaRefs>
</ds:datastoreItem>
</file>

<file path=customXml/itemProps2.xml><?xml version="1.0" encoding="utf-8"?>
<ds:datastoreItem xmlns:ds="http://schemas.openxmlformats.org/officeDocument/2006/customXml" ds:itemID="{B8C60C72-9521-4AAA-822F-1CD4D974E00D}">
  <ds:schemaRefs>
    <ds:schemaRef ds:uri="http://schemas.microsoft.com/office/2006/documentManagement/types"/>
    <ds:schemaRef ds:uri="http://schemas.microsoft.com/office/2006/metadata/properties"/>
    <ds:schemaRef ds:uri="http://purl.org/dc/elements/1.1/"/>
    <ds:schemaRef ds:uri="25fceb8f-a61b-45bc-a3df-44acf1174f07"/>
    <ds:schemaRef ds:uri="3cda3e94-57bb-4c3e-bd3e-539f41d78a1c"/>
    <ds:schemaRef ds:uri="http://purl.org/dc/terms/"/>
    <ds:schemaRef ds:uri="http://schemas.microsoft.com/office/infopath/2007/PartnerControls"/>
    <ds:schemaRef ds:uri="http://schemas.openxmlformats.org/package/2006/metadata/core-properties"/>
    <ds:schemaRef ds:uri="http://www.w3.org/XML/1998/namespace"/>
    <ds:schemaRef ds:uri="http://purl.org/dc/dcmitype/"/>
    <ds:schemaRef ds:uri="b20a0f58-a2a9-4def-ab4f-a4ee9e5e53b9"/>
    <ds:schemaRef ds:uri="51e2ca25-d60f-4f76-b638-cf96ab51ec4f"/>
  </ds:schemaRefs>
</ds:datastoreItem>
</file>

<file path=customXml/itemProps3.xml><?xml version="1.0" encoding="utf-8"?>
<ds:datastoreItem xmlns:ds="http://schemas.openxmlformats.org/officeDocument/2006/customXml" ds:itemID="{50AB92F7-A2FE-47EC-AF4C-5C58AE6DADD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1e2ca25-d60f-4f76-b638-cf96ab51ec4f"/>
    <ds:schemaRef ds:uri="b20a0f58-a2a9-4def-ab4f-a4ee9e5e53b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E82E9EF2-B541-4809-B9DD-879BBE422DC7}">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Price List_Lot 3</vt:lpstr>
      <vt:lpstr>'Price List_Lot 3'!Druckbereich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2023-01-20T10:13:16Z</dcterms:created>
  <dcterms:modified xsi:type="dcterms:W3CDTF">2026-05-06T19:17:35Z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0x010100C41DFDD605BF5E4AA6F654405FF5A103</vt:lpwstr>
  </property>
  <property fmtid="{D5CDD505-2E9C-101B-9397-08002B2CF9AE}" pid="3" name="MediaServiceImageTags">
    <vt:lpwstr/>
  </property>
  <property fmtid="{D5CDD505-2E9C-101B-9397-08002B2CF9AE}" pid="4" name="_dlc_DocIdItemGuid">
    <vt:lpwstr>a6080ec5-89ed-4ef6-8ab1-46f3b5edbdc2</vt:lpwstr>
  </property>
</Properties>
</file>